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nternet\OneDrive\Work\Risk reversal\_data\data from BIS\"/>
    </mc:Choice>
  </mc:AlternateContent>
  <bookViews>
    <workbookView xWindow="0" yWindow="0" windowWidth="19200" windowHeight="7080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N63" i="1" l="1"/>
  <c r="M63" i="1"/>
  <c r="L63" i="1"/>
  <c r="K63" i="1"/>
  <c r="J63" i="1"/>
  <c r="J64" i="1"/>
  <c r="N17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13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2" i="1"/>
  <c r="M33" i="1"/>
  <c r="M34" i="1"/>
  <c r="M35" i="1"/>
  <c r="M36" i="1"/>
  <c r="M37" i="1"/>
  <c r="M38" i="1"/>
  <c r="M40" i="1"/>
  <c r="M41" i="1"/>
  <c r="M42" i="1"/>
  <c r="M43" i="1"/>
  <c r="M44" i="1"/>
  <c r="M45" i="1"/>
  <c r="M46" i="1"/>
  <c r="M47" i="1"/>
  <c r="M48" i="1"/>
  <c r="M49" i="1"/>
  <c r="M51" i="1"/>
  <c r="M54" i="1"/>
  <c r="M56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13" i="1"/>
  <c r="O54" i="1" l="1"/>
  <c r="O30" i="1"/>
  <c r="N64" i="1"/>
  <c r="M64" i="1"/>
  <c r="L64" i="1"/>
  <c r="K64" i="1"/>
  <c r="M61" i="1"/>
  <c r="K61" i="1"/>
  <c r="J61" i="1"/>
  <c r="M60" i="1"/>
  <c r="K60" i="1"/>
  <c r="J60" i="1"/>
  <c r="M59" i="1"/>
  <c r="K59" i="1"/>
  <c r="J59" i="1"/>
  <c r="M58" i="1"/>
  <c r="K58" i="1"/>
  <c r="J58" i="1"/>
  <c r="M57" i="1"/>
  <c r="K57" i="1"/>
  <c r="J57" i="1"/>
  <c r="K56" i="1"/>
  <c r="J56" i="1"/>
  <c r="K55" i="1"/>
  <c r="J55" i="1"/>
  <c r="K54" i="1"/>
  <c r="J54" i="1"/>
  <c r="K53" i="1"/>
  <c r="J53" i="1"/>
  <c r="K52" i="1"/>
  <c r="J52" i="1"/>
  <c r="K51" i="1"/>
  <c r="J51" i="1"/>
  <c r="K50" i="1"/>
  <c r="J50" i="1"/>
  <c r="K49" i="1"/>
  <c r="J49" i="1"/>
  <c r="K48" i="1"/>
  <c r="J48" i="1"/>
  <c r="K47" i="1"/>
  <c r="J47" i="1"/>
  <c r="K46" i="1"/>
  <c r="J46" i="1"/>
  <c r="K45" i="1"/>
  <c r="J45" i="1"/>
  <c r="K44" i="1"/>
  <c r="J44" i="1"/>
  <c r="K43" i="1"/>
  <c r="J43" i="1"/>
  <c r="K42" i="1"/>
  <c r="J42" i="1"/>
  <c r="K41" i="1"/>
  <c r="J41" i="1"/>
  <c r="K40" i="1"/>
  <c r="J40" i="1"/>
  <c r="K39" i="1"/>
  <c r="J39" i="1"/>
  <c r="K38" i="1"/>
  <c r="J38" i="1"/>
  <c r="K37" i="1"/>
  <c r="J37" i="1"/>
  <c r="K36" i="1"/>
  <c r="J36" i="1"/>
  <c r="J35" i="1"/>
  <c r="K34" i="1"/>
  <c r="J34" i="1"/>
  <c r="K33" i="1"/>
  <c r="J33" i="1"/>
  <c r="K32" i="1"/>
  <c r="J32" i="1"/>
  <c r="K31" i="1"/>
  <c r="J31" i="1"/>
  <c r="K30" i="1"/>
  <c r="J30" i="1"/>
  <c r="K29" i="1"/>
  <c r="J29" i="1"/>
  <c r="K28" i="1"/>
  <c r="J28" i="1"/>
  <c r="O27" i="1"/>
  <c r="K27" i="1"/>
  <c r="J27" i="1"/>
  <c r="K26" i="1"/>
  <c r="J26" i="1"/>
  <c r="K25" i="1"/>
  <c r="J25" i="1"/>
  <c r="K24" i="1"/>
  <c r="J24" i="1"/>
  <c r="K23" i="1"/>
  <c r="J23" i="1"/>
  <c r="K22" i="1"/>
  <c r="J22" i="1"/>
  <c r="K21" i="1"/>
  <c r="J21" i="1"/>
  <c r="K20" i="1"/>
  <c r="J20" i="1"/>
  <c r="K19" i="1"/>
  <c r="J19" i="1"/>
  <c r="L18" i="1"/>
  <c r="K18" i="1"/>
  <c r="J18" i="1"/>
  <c r="L17" i="1"/>
  <c r="K17" i="1"/>
  <c r="J17" i="1"/>
  <c r="N16" i="1"/>
  <c r="T12" i="1" s="1"/>
  <c r="L16" i="1"/>
  <c r="K16" i="1"/>
  <c r="J16" i="1"/>
  <c r="N15" i="1"/>
  <c r="L15" i="1"/>
  <c r="K15" i="1"/>
  <c r="J15" i="1"/>
  <c r="N14" i="1"/>
  <c r="S12" i="1"/>
  <c r="L14" i="1"/>
  <c r="R12" i="1" s="1"/>
  <c r="K14" i="1"/>
  <c r="J14" i="1"/>
  <c r="K13" i="1"/>
  <c r="J13" i="1"/>
  <c r="K12" i="1"/>
  <c r="Q12" i="1" s="1"/>
  <c r="J12" i="1"/>
  <c r="P12" i="1" s="1"/>
  <c r="U12" i="1" l="1"/>
</calcChain>
</file>

<file path=xl/sharedStrings.xml><?xml version="1.0" encoding="utf-8"?>
<sst xmlns="http://schemas.openxmlformats.org/spreadsheetml/2006/main" count="155" uniqueCount="75">
  <si>
    <t/>
  </si>
  <si>
    <t>BIS Statistics Explorer</t>
  </si>
  <si>
    <t>Table D11.5</t>
  </si>
  <si>
    <t>OTC foreign exchange turnover by country and instrument in April 2010, "net-gross" basis</t>
  </si>
  <si>
    <t>Daily averages, in millions of US dollars</t>
  </si>
  <si>
    <t>Dataset</t>
  </si>
  <si>
    <t>Triennial OTC derivatives statistics (TRIENNIAL)</t>
  </si>
  <si>
    <t>Data updated</t>
  </si>
  <si>
    <t>'03/12/2019 09:39</t>
  </si>
  <si>
    <t>Data URL</t>
  </si>
  <si>
    <t>http://stats.bis.org:8089/statx/srs/table/d11.5?o=5%3AA%2C8%3ATO1%2C9%3ATO1&amp;p=2010&amp;c=&amp;f=xlsx</t>
  </si>
  <si>
    <t>FX instrument</t>
  </si>
  <si>
    <t>Total</t>
  </si>
  <si>
    <t>Spot transactions</t>
  </si>
  <si>
    <t>Outright forwards</t>
  </si>
  <si>
    <t>FX swaps</t>
  </si>
  <si>
    <t>Currency swaps</t>
  </si>
  <si>
    <t>Options</t>
  </si>
  <si>
    <t>Other instruments</t>
  </si>
  <si>
    <t>All countries (total)</t>
  </si>
  <si>
    <t>Argentina</t>
  </si>
  <si>
    <t>   </t>
  </si>
  <si>
    <t>...</t>
  </si>
  <si>
    <t>Australia</t>
  </si>
  <si>
    <t>Austria</t>
  </si>
  <si>
    <t>Bahrain</t>
  </si>
  <si>
    <t>Belgium</t>
  </si>
  <si>
    <t>Brazil</t>
  </si>
  <si>
    <t>Bulgaria</t>
  </si>
  <si>
    <t>Canada</t>
  </si>
  <si>
    <t>Chile</t>
  </si>
  <si>
    <t>China</t>
  </si>
  <si>
    <t>Chinese Taipei</t>
  </si>
  <si>
    <t>Colombia</t>
  </si>
  <si>
    <t>Czech Republic</t>
  </si>
  <si>
    <t>Denmark</t>
  </si>
  <si>
    <t>Finland</t>
  </si>
  <si>
    <t>France</t>
  </si>
  <si>
    <t>Germany</t>
  </si>
  <si>
    <t>Greece</t>
  </si>
  <si>
    <t>Hong Kong SAR</t>
  </si>
  <si>
    <t>Hungary</t>
  </si>
  <si>
    <t>India</t>
  </si>
  <si>
    <t>Indonesia</t>
  </si>
  <si>
    <t>Ireland</t>
  </si>
  <si>
    <t>Israel</t>
  </si>
  <si>
    <t>Italy</t>
  </si>
  <si>
    <t>Japan</t>
  </si>
  <si>
    <t>Korea</t>
  </si>
  <si>
    <t>Latvia</t>
  </si>
  <si>
    <t>Lithuania</t>
  </si>
  <si>
    <t>Luxembourg</t>
  </si>
  <si>
    <t>Malaysia</t>
  </si>
  <si>
    <t>Mexico</t>
  </si>
  <si>
    <t>Netherlands</t>
  </si>
  <si>
    <t>New Zealand</t>
  </si>
  <si>
    <t>Norway</t>
  </si>
  <si>
    <t>Peru</t>
  </si>
  <si>
    <t>Philippines</t>
  </si>
  <si>
    <t>Poland</t>
  </si>
  <si>
    <t>Portugal</t>
  </si>
  <si>
    <t>Romania</t>
  </si>
  <si>
    <t>Russia</t>
  </si>
  <si>
    <t>Saudi Arabia</t>
  </si>
  <si>
    <t>Singapore</t>
  </si>
  <si>
    <t>Slovakia</t>
  </si>
  <si>
    <t>South Africa</t>
  </si>
  <si>
    <t>Spain</t>
  </si>
  <si>
    <t>Sweden</t>
  </si>
  <si>
    <t>Switzerland</t>
  </si>
  <si>
    <t>Thailand</t>
  </si>
  <si>
    <t>Turkey</t>
  </si>
  <si>
    <t>United Arab Emirates</t>
  </si>
  <si>
    <t>United Kingdom</t>
  </si>
  <si>
    <t>United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</si>
</sst>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Arial"/>
      <family val="2"/>
      <scheme val="minor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 applyAlignment="1">
      <alignment indent="1"/>
    </xf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5"/>
  <sheetViews>
    <sheetView tabSelected="1" zoomScaleNormal="100" workbookViewId="0">
      <selection activeCell="J62" sqref="J62:N62"/>
    </sheetView>
  </sheetViews>
  <sheetFormatPr defaultRowHeight="14" x14ac:dyDescent="0.3"/>
  <cols>
    <col min="1" max="1" width="21.6640625" bestFit="1" customWidth="1"/>
    <col min="15" max="15" width="12.9140625" bestFit="1" customWidth="1"/>
  </cols>
  <sheetData>
    <row r="1" spans="1:21" ht="14.5" x14ac:dyDescent="0.35">
      <c r="A1" s="1" t="s">
        <v>1</v>
      </c>
    </row>
    <row r="2" spans="1:21" ht="14.5" x14ac:dyDescent="0.35">
      <c r="A2" s="1" t="s">
        <v>2</v>
      </c>
      <c r="B2" s="5" t="s">
        <v>3</v>
      </c>
      <c r="C2" s="6"/>
      <c r="D2" s="6"/>
      <c r="E2" s="6"/>
      <c r="F2" s="6"/>
      <c r="G2" s="6"/>
      <c r="H2" s="6"/>
    </row>
    <row r="3" spans="1:21" ht="14.5" x14ac:dyDescent="0.35">
      <c r="A3" s="1" t="s">
        <v>0</v>
      </c>
      <c r="B3" s="5" t="s">
        <v>4</v>
      </c>
      <c r="C3" s="6"/>
      <c r="D3" s="6"/>
      <c r="E3" s="6"/>
      <c r="F3" s="6"/>
      <c r="G3" s="6"/>
      <c r="H3" s="6"/>
    </row>
    <row r="4" spans="1:21" ht="14.5" x14ac:dyDescent="0.35">
      <c r="A4" s="1" t="s">
        <v>5</v>
      </c>
      <c r="B4" s="5" t="s">
        <v>6</v>
      </c>
      <c r="C4" s="6"/>
      <c r="D4" s="6"/>
      <c r="E4" s="6"/>
      <c r="F4" s="6"/>
      <c r="G4" s="6"/>
      <c r="H4" s="6"/>
    </row>
    <row r="5" spans="1:21" ht="14.5" x14ac:dyDescent="0.35">
      <c r="A5" s="1" t="s">
        <v>7</v>
      </c>
      <c r="B5" s="5" t="s">
        <v>8</v>
      </c>
      <c r="C5" s="6"/>
      <c r="D5" s="6"/>
      <c r="E5" s="6"/>
      <c r="F5" s="6"/>
      <c r="G5" s="6"/>
      <c r="H5" s="6"/>
    </row>
    <row r="6" spans="1:21" ht="14.5" x14ac:dyDescent="0.35">
      <c r="A6" s="1" t="s">
        <v>9</v>
      </c>
      <c r="B6" s="5" t="s">
        <v>10</v>
      </c>
      <c r="C6" s="6"/>
      <c r="D6" s="6"/>
      <c r="E6" s="6"/>
      <c r="F6" s="6"/>
      <c r="G6" s="6"/>
      <c r="H6" s="6"/>
    </row>
    <row r="7" spans="1:21" ht="14.5" x14ac:dyDescent="0.35">
      <c r="A7" s="5" t="s">
        <v>0</v>
      </c>
      <c r="B7" s="6"/>
      <c r="C7" s="6"/>
      <c r="D7" s="6"/>
      <c r="E7" s="6"/>
      <c r="F7" s="6"/>
      <c r="G7" s="6"/>
      <c r="H7" s="6"/>
    </row>
    <row r="8" spans="1:21" ht="14.5" x14ac:dyDescent="0.35">
      <c r="A8" s="5">
        <v>2010</v>
      </c>
      <c r="B8" s="5" t="s">
        <v>11</v>
      </c>
      <c r="C8" s="6"/>
      <c r="D8" s="6"/>
      <c r="E8" s="6"/>
      <c r="F8" s="6"/>
      <c r="G8" s="6"/>
      <c r="H8" s="6"/>
      <c r="I8" s="6"/>
      <c r="J8" s="6"/>
    </row>
    <row r="9" spans="1:21" x14ac:dyDescent="0.3">
      <c r="A9" s="6"/>
      <c r="B9" s="5" t="s">
        <v>12</v>
      </c>
      <c r="C9" s="5" t="s">
        <v>13</v>
      </c>
      <c r="D9" s="5" t="s">
        <v>14</v>
      </c>
      <c r="E9" s="5" t="s">
        <v>15</v>
      </c>
      <c r="F9" s="5" t="s">
        <v>16</v>
      </c>
      <c r="G9" s="5" t="s">
        <v>17</v>
      </c>
      <c r="H9" s="5" t="s">
        <v>18</v>
      </c>
    </row>
    <row r="10" spans="1:21" ht="14.5" x14ac:dyDescent="0.35">
      <c r="A10" s="1" t="s">
        <v>0</v>
      </c>
      <c r="B10" s="6"/>
      <c r="C10" s="6"/>
      <c r="D10" s="6"/>
      <c r="E10" s="6"/>
      <c r="F10" s="6"/>
      <c r="G10" s="6"/>
      <c r="H10" s="6"/>
      <c r="J10" s="5" t="s">
        <v>13</v>
      </c>
      <c r="K10" s="5" t="s">
        <v>14</v>
      </c>
      <c r="L10" s="5" t="s">
        <v>15</v>
      </c>
      <c r="M10" s="5" t="s">
        <v>16</v>
      </c>
      <c r="N10" s="5" t="s">
        <v>17</v>
      </c>
      <c r="O10" s="5" t="s">
        <v>18</v>
      </c>
      <c r="P10" s="5" t="s">
        <v>13</v>
      </c>
      <c r="Q10" s="5" t="s">
        <v>14</v>
      </c>
      <c r="R10" s="5" t="s">
        <v>15</v>
      </c>
      <c r="S10" s="5" t="s">
        <v>16</v>
      </c>
      <c r="T10" s="5" t="s">
        <v>17</v>
      </c>
      <c r="U10" s="5" t="s">
        <v>18</v>
      </c>
    </row>
    <row r="11" spans="1:21" ht="14.5" x14ac:dyDescent="0.35">
      <c r="A11" s="1" t="s">
        <v>19</v>
      </c>
      <c r="B11" s="1">
        <v>5045306</v>
      </c>
      <c r="C11" s="1">
        <v>1830660</v>
      </c>
      <c r="D11" s="1">
        <v>558606</v>
      </c>
      <c r="E11" s="1">
        <v>2352495</v>
      </c>
      <c r="F11" s="1">
        <v>56877</v>
      </c>
      <c r="G11" s="1">
        <v>246452</v>
      </c>
      <c r="H11" s="1">
        <v>215</v>
      </c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1" ht="14.5" x14ac:dyDescent="0.35">
      <c r="A12" s="2" t="s">
        <v>20</v>
      </c>
      <c r="B12" s="1">
        <v>1613</v>
      </c>
      <c r="C12" s="1">
        <v>1581</v>
      </c>
      <c r="D12" s="1">
        <v>31</v>
      </c>
      <c r="E12" s="1" t="s">
        <v>21</v>
      </c>
      <c r="F12" s="1" t="s">
        <v>21</v>
      </c>
      <c r="G12" s="1" t="s">
        <v>22</v>
      </c>
      <c r="H12" s="1" t="s">
        <v>21</v>
      </c>
      <c r="J12" s="3">
        <f>C12/$B12</f>
        <v>0.98016119032858029</v>
      </c>
      <c r="K12" s="3">
        <f>D12/$B12</f>
        <v>1.9218846869187848E-2</v>
      </c>
      <c r="L12" s="4">
        <v>0</v>
      </c>
      <c r="M12" s="4">
        <v>0</v>
      </c>
      <c r="N12" s="4">
        <v>0</v>
      </c>
      <c r="O12" s="3"/>
      <c r="P12" s="3">
        <f>AVERAGE(J12:J65)</f>
        <v>0.36606072883951019</v>
      </c>
      <c r="Q12" s="3">
        <f t="shared" ref="Q12:U12" si="0">AVERAGE(K12:K65)</f>
        <v>0.10701751086035202</v>
      </c>
      <c r="R12" s="3">
        <f t="shared" si="0"/>
        <v>0.48824592035727049</v>
      </c>
      <c r="S12" s="3">
        <f t="shared" si="0"/>
        <v>1.346984361165259E-2</v>
      </c>
      <c r="T12" s="3">
        <f t="shared" si="0"/>
        <v>2.6920646660061706E-2</v>
      </c>
      <c r="U12" s="3">
        <f t="shared" si="0"/>
        <v>2.8278387962463869E-4</v>
      </c>
    </row>
    <row r="13" spans="1:21" ht="14.5" x14ac:dyDescent="0.35">
      <c r="A13" s="2" t="s">
        <v>23</v>
      </c>
      <c r="B13" s="1">
        <v>192052</v>
      </c>
      <c r="C13" s="1">
        <v>60188</v>
      </c>
      <c r="D13" s="1">
        <v>8015</v>
      </c>
      <c r="E13" s="1">
        <v>117548</v>
      </c>
      <c r="F13" s="1">
        <v>4437</v>
      </c>
      <c r="G13" s="1">
        <v>1864</v>
      </c>
      <c r="H13" s="1" t="s">
        <v>22</v>
      </c>
      <c r="J13" s="3">
        <f t="shared" ref="J12:N64" si="1">C13/$B13</f>
        <v>0.31339428904671651</v>
      </c>
      <c r="K13" s="3">
        <f t="shared" si="1"/>
        <v>4.1733488846770667E-2</v>
      </c>
      <c r="L13" s="4">
        <f t="shared" si="1"/>
        <v>0.61206339949596988</v>
      </c>
      <c r="M13" s="4">
        <f t="shared" ref="M12:N56" si="2">F13/$B13</f>
        <v>2.3103117905567242E-2</v>
      </c>
      <c r="N13" s="4">
        <f t="shared" ref="N12:N13" si="3">G13/$B13</f>
        <v>9.7057047049757365E-3</v>
      </c>
      <c r="O13" s="3"/>
      <c r="P13" s="3"/>
      <c r="Q13" s="3"/>
      <c r="R13" s="3"/>
      <c r="S13" s="3"/>
      <c r="T13" s="3"/>
      <c r="U13" s="3"/>
    </row>
    <row r="14" spans="1:21" ht="14.5" x14ac:dyDescent="0.35">
      <c r="A14" s="2" t="s">
        <v>24</v>
      </c>
      <c r="B14" s="1">
        <v>19549</v>
      </c>
      <c r="C14" s="1">
        <v>5874</v>
      </c>
      <c r="D14" s="1">
        <v>1841</v>
      </c>
      <c r="E14" s="1">
        <v>10725</v>
      </c>
      <c r="F14" s="1">
        <v>307</v>
      </c>
      <c r="G14" s="1">
        <v>802</v>
      </c>
      <c r="H14" s="1" t="s">
        <v>21</v>
      </c>
      <c r="J14" s="3">
        <f t="shared" si="1"/>
        <v>0.30047572765870378</v>
      </c>
      <c r="K14" s="3">
        <f t="shared" si="1"/>
        <v>9.4173615018671025E-2</v>
      </c>
      <c r="L14" s="3">
        <f t="shared" si="1"/>
        <v>0.54862141285999289</v>
      </c>
      <c r="M14" s="4">
        <f t="shared" si="2"/>
        <v>1.570412808839327E-2</v>
      </c>
      <c r="N14" s="3">
        <f t="shared" si="1"/>
        <v>4.1025116374239091E-2</v>
      </c>
      <c r="O14" s="3"/>
      <c r="P14" s="3"/>
      <c r="Q14" s="3"/>
      <c r="R14" s="3"/>
      <c r="S14" s="3"/>
      <c r="T14" s="3"/>
      <c r="U14" s="3"/>
    </row>
    <row r="15" spans="1:21" ht="14.5" x14ac:dyDescent="0.35">
      <c r="A15" s="2" t="s">
        <v>25</v>
      </c>
      <c r="B15" s="1">
        <v>4543</v>
      </c>
      <c r="C15" s="1">
        <v>723</v>
      </c>
      <c r="D15" s="1">
        <v>101</v>
      </c>
      <c r="E15" s="1">
        <v>3596</v>
      </c>
      <c r="F15" s="1">
        <v>10</v>
      </c>
      <c r="G15" s="1">
        <v>113</v>
      </c>
      <c r="H15" s="1" t="s">
        <v>22</v>
      </c>
      <c r="J15" s="3">
        <f t="shared" si="1"/>
        <v>0.15914593880695577</v>
      </c>
      <c r="K15" s="3">
        <f t="shared" si="1"/>
        <v>2.223200528285274E-2</v>
      </c>
      <c r="L15" s="3">
        <f t="shared" si="1"/>
        <v>0.79154743561523222</v>
      </c>
      <c r="M15" s="4">
        <f t="shared" si="2"/>
        <v>2.2011886418666078E-3</v>
      </c>
      <c r="N15" s="3">
        <f t="shared" si="1"/>
        <v>2.4873431653092672E-2</v>
      </c>
      <c r="O15" s="3"/>
      <c r="P15" s="3"/>
      <c r="Q15" s="3"/>
      <c r="R15" s="3"/>
      <c r="S15" s="3"/>
      <c r="T15" s="3"/>
      <c r="U15" s="3"/>
    </row>
    <row r="16" spans="1:21" ht="14.5" x14ac:dyDescent="0.35">
      <c r="A16" s="2" t="s">
        <v>26</v>
      </c>
      <c r="B16" s="1">
        <v>32524</v>
      </c>
      <c r="C16" s="1">
        <v>7909</v>
      </c>
      <c r="D16" s="1">
        <v>1548</v>
      </c>
      <c r="E16" s="1">
        <v>22473</v>
      </c>
      <c r="F16" s="1">
        <v>83</v>
      </c>
      <c r="G16" s="1">
        <v>510</v>
      </c>
      <c r="H16" s="1" t="s">
        <v>21</v>
      </c>
      <c r="J16" s="3">
        <f t="shared" si="1"/>
        <v>0.24317427130734226</v>
      </c>
      <c r="K16" s="3">
        <f t="shared" si="1"/>
        <v>4.7595621694748493E-2</v>
      </c>
      <c r="L16" s="3">
        <f t="shared" si="1"/>
        <v>0.69096667076620344</v>
      </c>
      <c r="M16" s="4">
        <f t="shared" si="2"/>
        <v>2.551961628335998E-3</v>
      </c>
      <c r="N16" s="3">
        <f t="shared" si="1"/>
        <v>1.5680728077727218E-2</v>
      </c>
      <c r="O16" s="3"/>
      <c r="P16" s="3"/>
      <c r="Q16" s="3"/>
      <c r="R16" s="3"/>
      <c r="S16" s="3"/>
      <c r="T16" s="3"/>
      <c r="U16" s="3"/>
    </row>
    <row r="17" spans="1:21" ht="14.5" x14ac:dyDescent="0.35">
      <c r="A17" s="2" t="s">
        <v>27</v>
      </c>
      <c r="B17" s="1">
        <v>14094</v>
      </c>
      <c r="C17" s="1">
        <v>8743</v>
      </c>
      <c r="D17" s="1">
        <v>3801</v>
      </c>
      <c r="E17" s="1">
        <v>292</v>
      </c>
      <c r="F17" s="1">
        <v>417</v>
      </c>
      <c r="G17" s="1">
        <v>841</v>
      </c>
      <c r="H17" s="1" t="s">
        <v>21</v>
      </c>
      <c r="J17" s="3">
        <f t="shared" si="1"/>
        <v>0.62033489428125443</v>
      </c>
      <c r="K17" s="3">
        <f t="shared" si="1"/>
        <v>0.26968922945934443</v>
      </c>
      <c r="L17" s="3">
        <f t="shared" si="1"/>
        <v>2.0718036043706541E-2</v>
      </c>
      <c r="M17" s="4">
        <f t="shared" si="2"/>
        <v>2.9587058322690506E-2</v>
      </c>
      <c r="N17" s="4">
        <f t="shared" si="2"/>
        <v>5.9670781893004114E-2</v>
      </c>
      <c r="O17" s="3"/>
      <c r="P17" s="3"/>
      <c r="Q17" s="3"/>
      <c r="R17" s="3"/>
      <c r="S17" s="3"/>
      <c r="T17" s="3"/>
      <c r="U17" s="3"/>
    </row>
    <row r="18" spans="1:21" ht="14.5" x14ac:dyDescent="0.35">
      <c r="A18" s="2" t="s">
        <v>28</v>
      </c>
      <c r="B18" s="1">
        <v>866</v>
      </c>
      <c r="C18" s="1">
        <v>595</v>
      </c>
      <c r="D18" s="1">
        <v>55</v>
      </c>
      <c r="E18" s="1">
        <v>211</v>
      </c>
      <c r="F18" s="1">
        <v>4</v>
      </c>
      <c r="G18" s="1" t="s">
        <v>22</v>
      </c>
      <c r="H18" s="1" t="s">
        <v>21</v>
      </c>
      <c r="J18" s="3">
        <f t="shared" si="1"/>
        <v>0.68706697459584298</v>
      </c>
      <c r="K18" s="3">
        <f t="shared" si="1"/>
        <v>6.3510392609699776E-2</v>
      </c>
      <c r="L18" s="3">
        <f t="shared" si="1"/>
        <v>0.24364896073903003</v>
      </c>
      <c r="M18" s="4">
        <f t="shared" si="2"/>
        <v>4.6189376443418013E-3</v>
      </c>
      <c r="N18" s="4">
        <v>0</v>
      </c>
      <c r="O18" s="3"/>
      <c r="P18" s="3"/>
      <c r="Q18" s="3"/>
      <c r="R18" s="3"/>
      <c r="S18" s="3"/>
      <c r="T18" s="3"/>
      <c r="U18" s="3"/>
    </row>
    <row r="19" spans="1:21" ht="14.5" x14ac:dyDescent="0.35">
      <c r="A19" s="2" t="s">
        <v>29</v>
      </c>
      <c r="B19" s="1">
        <v>61892</v>
      </c>
      <c r="C19" s="1">
        <v>18281</v>
      </c>
      <c r="D19" s="1">
        <v>6287</v>
      </c>
      <c r="E19" s="1">
        <v>33853</v>
      </c>
      <c r="F19" s="1">
        <v>1240</v>
      </c>
      <c r="G19" s="1">
        <v>2232</v>
      </c>
      <c r="H19" s="1" t="s">
        <v>22</v>
      </c>
      <c r="J19" s="3">
        <f t="shared" si="1"/>
        <v>0.2953693530666322</v>
      </c>
      <c r="K19" s="3">
        <f t="shared" si="1"/>
        <v>0.10158017191236347</v>
      </c>
      <c r="L19" s="4">
        <f t="shared" si="1"/>
        <v>0.54696891359141731</v>
      </c>
      <c r="M19" s="4">
        <f t="shared" si="2"/>
        <v>2.0034899502358948E-2</v>
      </c>
      <c r="N19" s="4">
        <f t="shared" si="2"/>
        <v>3.6062819104246108E-2</v>
      </c>
      <c r="O19" s="3"/>
      <c r="P19" s="3"/>
      <c r="Q19" s="3"/>
      <c r="R19" s="3"/>
      <c r="S19" s="3"/>
      <c r="T19" s="3"/>
      <c r="U19" s="3"/>
    </row>
    <row r="20" spans="1:21" ht="14.5" x14ac:dyDescent="0.35">
      <c r="A20" s="2" t="s">
        <v>30</v>
      </c>
      <c r="B20" s="1">
        <v>5544</v>
      </c>
      <c r="C20" s="1">
        <v>2695</v>
      </c>
      <c r="D20" s="1">
        <v>2120</v>
      </c>
      <c r="E20" s="1">
        <v>522</v>
      </c>
      <c r="F20" s="1">
        <v>204</v>
      </c>
      <c r="G20" s="1">
        <v>2</v>
      </c>
      <c r="H20" s="1" t="s">
        <v>21</v>
      </c>
      <c r="J20" s="3">
        <f t="shared" si="1"/>
        <v>0.4861111111111111</v>
      </c>
      <c r="K20" s="3">
        <f t="shared" si="1"/>
        <v>0.3823953823953824</v>
      </c>
      <c r="L20" s="4">
        <f t="shared" si="1"/>
        <v>9.4155844155844159E-2</v>
      </c>
      <c r="M20" s="4">
        <f t="shared" si="2"/>
        <v>3.67965367965368E-2</v>
      </c>
      <c r="N20" s="4">
        <f t="shared" si="2"/>
        <v>3.6075036075036075E-4</v>
      </c>
      <c r="O20" s="3"/>
      <c r="P20" s="3"/>
      <c r="Q20" s="3"/>
      <c r="R20" s="3"/>
      <c r="S20" s="3"/>
      <c r="T20" s="3"/>
      <c r="U20" s="3"/>
    </row>
    <row r="21" spans="1:21" ht="14.5" x14ac:dyDescent="0.35">
      <c r="A21" s="2" t="s">
        <v>31</v>
      </c>
      <c r="B21" s="1">
        <v>19774</v>
      </c>
      <c r="C21" s="1">
        <v>8604</v>
      </c>
      <c r="D21" s="1">
        <v>3054</v>
      </c>
      <c r="E21" s="1">
        <v>8024</v>
      </c>
      <c r="F21" s="1">
        <v>1</v>
      </c>
      <c r="G21" s="1">
        <v>91</v>
      </c>
      <c r="H21" s="1" t="s">
        <v>21</v>
      </c>
      <c r="J21" s="3">
        <f t="shared" si="1"/>
        <v>0.43511682006675434</v>
      </c>
      <c r="K21" s="3">
        <f t="shared" si="1"/>
        <v>0.15444523111156064</v>
      </c>
      <c r="L21" s="4">
        <f t="shared" si="1"/>
        <v>0.40578537473449983</v>
      </c>
      <c r="M21" s="4">
        <f t="shared" si="2"/>
        <v>5.0571457469404271E-5</v>
      </c>
      <c r="N21" s="4">
        <f t="shared" si="2"/>
        <v>4.6020026297157882E-3</v>
      </c>
      <c r="O21" s="3"/>
      <c r="P21" s="3"/>
      <c r="Q21" s="3"/>
      <c r="R21" s="3"/>
      <c r="S21" s="3"/>
      <c r="T21" s="3"/>
      <c r="U21" s="3"/>
    </row>
    <row r="22" spans="1:21" ht="14.5" x14ac:dyDescent="0.35">
      <c r="A22" s="2" t="s">
        <v>32</v>
      </c>
      <c r="B22" s="1">
        <v>17983</v>
      </c>
      <c r="C22" s="1">
        <v>7728</v>
      </c>
      <c r="D22" s="1">
        <v>1222</v>
      </c>
      <c r="E22" s="1">
        <v>7418</v>
      </c>
      <c r="F22" s="1">
        <v>79</v>
      </c>
      <c r="G22" s="1">
        <v>1536</v>
      </c>
      <c r="H22" s="1" t="s">
        <v>21</v>
      </c>
      <c r="J22" s="3">
        <f t="shared" si="1"/>
        <v>0.42973919813156869</v>
      </c>
      <c r="K22" s="3">
        <f t="shared" si="1"/>
        <v>6.7953066785297223E-2</v>
      </c>
      <c r="L22" s="4">
        <f t="shared" si="1"/>
        <v>0.41250069510092863</v>
      </c>
      <c r="M22" s="4">
        <f t="shared" si="2"/>
        <v>4.3930378690985932E-3</v>
      </c>
      <c r="N22" s="4">
        <f t="shared" si="2"/>
        <v>8.5414002113106818E-2</v>
      </c>
      <c r="O22" s="3"/>
      <c r="P22" s="3"/>
      <c r="Q22" s="3"/>
      <c r="R22" s="3"/>
      <c r="S22" s="3"/>
      <c r="T22" s="3"/>
      <c r="U22" s="3"/>
    </row>
    <row r="23" spans="1:21" ht="14.5" x14ac:dyDescent="0.35">
      <c r="A23" s="2" t="s">
        <v>33</v>
      </c>
      <c r="B23" s="1">
        <v>2794</v>
      </c>
      <c r="C23" s="1">
        <v>1760</v>
      </c>
      <c r="D23" s="1">
        <v>975</v>
      </c>
      <c r="E23" s="1">
        <v>29</v>
      </c>
      <c r="F23" s="1">
        <v>13</v>
      </c>
      <c r="G23" s="1">
        <v>17</v>
      </c>
      <c r="H23" s="1" t="s">
        <v>21</v>
      </c>
      <c r="J23" s="3">
        <f t="shared" si="1"/>
        <v>0.62992125984251968</v>
      </c>
      <c r="K23" s="3">
        <f t="shared" si="1"/>
        <v>0.34896206156048676</v>
      </c>
      <c r="L23" s="4">
        <f t="shared" si="1"/>
        <v>1.0379384395132427E-2</v>
      </c>
      <c r="M23" s="4">
        <f t="shared" si="2"/>
        <v>4.6528274874731565E-3</v>
      </c>
      <c r="N23" s="4">
        <f t="shared" si="2"/>
        <v>6.0844667143879743E-3</v>
      </c>
      <c r="O23" s="3"/>
      <c r="P23" s="3"/>
      <c r="Q23" s="3"/>
      <c r="R23" s="3"/>
      <c r="S23" s="3"/>
      <c r="T23" s="3"/>
      <c r="U23" s="3"/>
    </row>
    <row r="24" spans="1:21" ht="14.5" x14ac:dyDescent="0.35">
      <c r="A24" s="2" t="s">
        <v>34</v>
      </c>
      <c r="B24" s="1">
        <v>5110</v>
      </c>
      <c r="C24" s="1">
        <v>1067</v>
      </c>
      <c r="D24" s="1">
        <v>198</v>
      </c>
      <c r="E24" s="1">
        <v>3775</v>
      </c>
      <c r="F24" s="1">
        <v>35</v>
      </c>
      <c r="G24" s="1">
        <v>35</v>
      </c>
      <c r="H24" s="1" t="s">
        <v>21</v>
      </c>
      <c r="J24" s="3">
        <f t="shared" si="1"/>
        <v>0.20880626223091978</v>
      </c>
      <c r="K24" s="3">
        <f t="shared" si="1"/>
        <v>3.874755381604697E-2</v>
      </c>
      <c r="L24" s="4">
        <f t="shared" si="1"/>
        <v>0.73874755381604695</v>
      </c>
      <c r="M24" s="4">
        <f t="shared" si="2"/>
        <v>6.8493150684931503E-3</v>
      </c>
      <c r="N24" s="4">
        <f t="shared" si="2"/>
        <v>6.8493150684931503E-3</v>
      </c>
      <c r="O24" s="3"/>
      <c r="P24" s="3"/>
      <c r="Q24" s="3"/>
      <c r="R24" s="3"/>
      <c r="S24" s="3"/>
      <c r="T24" s="3"/>
      <c r="U24" s="3"/>
    </row>
    <row r="25" spans="1:21" ht="14.5" x14ac:dyDescent="0.35">
      <c r="A25" s="2" t="s">
        <v>35</v>
      </c>
      <c r="B25" s="1">
        <v>120463</v>
      </c>
      <c r="C25" s="1">
        <v>33032</v>
      </c>
      <c r="D25" s="1">
        <v>11110</v>
      </c>
      <c r="E25" s="1">
        <v>72356</v>
      </c>
      <c r="F25" s="1">
        <v>1327</v>
      </c>
      <c r="G25" s="1">
        <v>2637</v>
      </c>
      <c r="H25" s="1" t="s">
        <v>21</v>
      </c>
      <c r="J25" s="3">
        <f t="shared" si="1"/>
        <v>0.2742086781833426</v>
      </c>
      <c r="K25" s="3">
        <f t="shared" si="1"/>
        <v>9.2227488938512237E-2</v>
      </c>
      <c r="L25" s="4">
        <f t="shared" si="1"/>
        <v>0.60064916198334761</v>
      </c>
      <c r="M25" s="4">
        <f t="shared" si="2"/>
        <v>1.1015830586985215E-2</v>
      </c>
      <c r="N25" s="4">
        <f t="shared" si="2"/>
        <v>2.1890539003677479E-2</v>
      </c>
      <c r="O25" s="3"/>
      <c r="P25" s="3"/>
      <c r="Q25" s="3"/>
      <c r="R25" s="3"/>
      <c r="S25" s="3"/>
      <c r="T25" s="3"/>
      <c r="U25" s="3"/>
    </row>
    <row r="26" spans="1:21" ht="14.5" x14ac:dyDescent="0.35">
      <c r="A26" s="2" t="s">
        <v>36</v>
      </c>
      <c r="B26" s="1">
        <v>31254</v>
      </c>
      <c r="C26" s="1">
        <v>816</v>
      </c>
      <c r="D26" s="1">
        <v>462</v>
      </c>
      <c r="E26" s="1">
        <v>29827</v>
      </c>
      <c r="F26" s="1">
        <v>73</v>
      </c>
      <c r="G26" s="1">
        <v>76</v>
      </c>
      <c r="H26" s="1" t="s">
        <v>21</v>
      </c>
      <c r="J26" s="3">
        <f t="shared" si="1"/>
        <v>2.6108658091764256E-2</v>
      </c>
      <c r="K26" s="3">
        <f t="shared" si="1"/>
        <v>1.4782107890190056E-2</v>
      </c>
      <c r="L26" s="4">
        <f t="shared" si="1"/>
        <v>0.95434184424393675</v>
      </c>
      <c r="M26" s="4">
        <f t="shared" si="2"/>
        <v>2.3357010302681256E-3</v>
      </c>
      <c r="N26" s="4">
        <f t="shared" si="2"/>
        <v>2.4316887438407884E-3</v>
      </c>
      <c r="O26" s="3"/>
      <c r="P26" s="3"/>
      <c r="Q26" s="3"/>
      <c r="R26" s="3"/>
      <c r="S26" s="3"/>
      <c r="T26" s="3"/>
      <c r="U26" s="3"/>
    </row>
    <row r="27" spans="1:21" ht="14.5" x14ac:dyDescent="0.35">
      <c r="A27" s="2" t="s">
        <v>37</v>
      </c>
      <c r="B27" s="1">
        <v>151621</v>
      </c>
      <c r="C27" s="1">
        <v>27054</v>
      </c>
      <c r="D27" s="1">
        <v>9918</v>
      </c>
      <c r="E27" s="1">
        <v>104262</v>
      </c>
      <c r="F27" s="1">
        <v>4025</v>
      </c>
      <c r="G27" s="1">
        <v>6250</v>
      </c>
      <c r="H27" s="1">
        <v>112</v>
      </c>
      <c r="J27" s="3">
        <f t="shared" si="1"/>
        <v>0.1784317475811398</v>
      </c>
      <c r="K27" s="3">
        <f t="shared" si="1"/>
        <v>6.5413102406658707E-2</v>
      </c>
      <c r="L27" s="4">
        <f t="shared" si="1"/>
        <v>0.68764880854235233</v>
      </c>
      <c r="M27" s="4">
        <f t="shared" si="2"/>
        <v>2.6546454646783756E-2</v>
      </c>
      <c r="N27" s="4">
        <f t="shared" si="2"/>
        <v>4.1221202867676644E-2</v>
      </c>
      <c r="O27" s="3">
        <f>H27/B27</f>
        <v>7.3868395538876546E-4</v>
      </c>
      <c r="P27" s="3"/>
      <c r="Q27" s="3"/>
      <c r="R27" s="3"/>
      <c r="S27" s="3"/>
      <c r="T27" s="3"/>
      <c r="U27" s="3"/>
    </row>
    <row r="28" spans="1:21" ht="14.5" x14ac:dyDescent="0.35">
      <c r="A28" s="2" t="s">
        <v>38</v>
      </c>
      <c r="B28" s="1">
        <v>108598</v>
      </c>
      <c r="C28" s="1">
        <v>30107</v>
      </c>
      <c r="D28" s="1">
        <v>8094</v>
      </c>
      <c r="E28" s="1">
        <v>63864</v>
      </c>
      <c r="F28" s="1">
        <v>1344</v>
      </c>
      <c r="G28" s="1">
        <v>5189</v>
      </c>
      <c r="H28" s="1" t="s">
        <v>22</v>
      </c>
      <c r="J28" s="3">
        <f t="shared" si="1"/>
        <v>0.27723346654634523</v>
      </c>
      <c r="K28" s="3">
        <f t="shared" si="1"/>
        <v>7.4531759332584394E-2</v>
      </c>
      <c r="L28" s="4">
        <f t="shared" si="1"/>
        <v>0.58807712849223748</v>
      </c>
      <c r="M28" s="4">
        <f t="shared" si="2"/>
        <v>1.2375918525203042E-2</v>
      </c>
      <c r="N28" s="4">
        <f t="shared" si="2"/>
        <v>4.7781727103629899E-2</v>
      </c>
      <c r="O28" s="3"/>
      <c r="P28" s="3"/>
      <c r="Q28" s="3"/>
      <c r="R28" s="3"/>
      <c r="S28" s="3"/>
      <c r="T28" s="3"/>
      <c r="U28" s="3"/>
    </row>
    <row r="29" spans="1:21" ht="14.5" x14ac:dyDescent="0.35">
      <c r="A29" s="2" t="s">
        <v>39</v>
      </c>
      <c r="B29" s="1">
        <v>5164</v>
      </c>
      <c r="C29" s="1">
        <v>1316</v>
      </c>
      <c r="D29" s="1">
        <v>196</v>
      </c>
      <c r="E29" s="1">
        <v>3460</v>
      </c>
      <c r="F29" s="1">
        <v>4</v>
      </c>
      <c r="G29" s="1">
        <v>189</v>
      </c>
      <c r="H29" s="1" t="s">
        <v>21</v>
      </c>
      <c r="J29" s="3">
        <f t="shared" si="1"/>
        <v>0.25484120836560803</v>
      </c>
      <c r="K29" s="3">
        <f t="shared" si="1"/>
        <v>3.7955073586367155E-2</v>
      </c>
      <c r="L29" s="4">
        <f t="shared" si="1"/>
        <v>0.67002323780015494</v>
      </c>
      <c r="M29" s="4">
        <f t="shared" si="2"/>
        <v>7.7459333849728897E-4</v>
      </c>
      <c r="N29" s="4">
        <f t="shared" si="2"/>
        <v>3.6599535243996902E-2</v>
      </c>
      <c r="O29" s="3"/>
      <c r="P29" s="3"/>
      <c r="Q29" s="3"/>
      <c r="R29" s="3"/>
      <c r="S29" s="3"/>
      <c r="T29" s="3"/>
      <c r="U29" s="3"/>
    </row>
    <row r="30" spans="1:21" ht="14.5" x14ac:dyDescent="0.35">
      <c r="A30" s="2" t="s">
        <v>40</v>
      </c>
      <c r="B30" s="1">
        <v>237568</v>
      </c>
      <c r="C30" s="1">
        <v>43783</v>
      </c>
      <c r="D30" s="1">
        <v>32022</v>
      </c>
      <c r="E30" s="1">
        <v>147046</v>
      </c>
      <c r="F30" s="1">
        <v>7038</v>
      </c>
      <c r="G30" s="1">
        <v>7654</v>
      </c>
      <c r="H30" s="1">
        <v>26</v>
      </c>
      <c r="J30" s="3">
        <f t="shared" si="1"/>
        <v>0.18429670662715517</v>
      </c>
      <c r="K30" s="3">
        <f t="shared" si="1"/>
        <v>0.13479088092672414</v>
      </c>
      <c r="L30" s="4">
        <f t="shared" si="1"/>
        <v>0.61896383351293105</v>
      </c>
      <c r="M30" s="4">
        <f t="shared" si="2"/>
        <v>2.9625202047413791E-2</v>
      </c>
      <c r="N30" s="4">
        <f t="shared" si="2"/>
        <v>3.2218143857758619E-2</v>
      </c>
      <c r="O30" s="3">
        <f>H30/B30</f>
        <v>1.0944234913793104E-4</v>
      </c>
      <c r="P30" s="3"/>
      <c r="Q30" s="3"/>
      <c r="R30" s="3"/>
      <c r="S30" s="3"/>
      <c r="T30" s="3"/>
      <c r="U30" s="3"/>
    </row>
    <row r="31" spans="1:21" ht="14.5" x14ac:dyDescent="0.35">
      <c r="A31" s="2" t="s">
        <v>41</v>
      </c>
      <c r="B31" s="1">
        <v>4196</v>
      </c>
      <c r="C31" s="1">
        <v>763</v>
      </c>
      <c r="D31" s="1">
        <v>262</v>
      </c>
      <c r="E31" s="1">
        <v>3117</v>
      </c>
      <c r="F31" s="1" t="s">
        <v>22</v>
      </c>
      <c r="G31" s="1">
        <v>53</v>
      </c>
      <c r="H31" s="1" t="s">
        <v>21</v>
      </c>
      <c r="J31" s="3">
        <f t="shared" si="1"/>
        <v>0.18183984747378457</v>
      </c>
      <c r="K31" s="3">
        <f t="shared" si="1"/>
        <v>6.2440419447092471E-2</v>
      </c>
      <c r="L31" s="4">
        <f t="shared" si="1"/>
        <v>0.74285033365109632</v>
      </c>
      <c r="M31" s="4">
        <v>0</v>
      </c>
      <c r="N31" s="4">
        <f t="shared" si="2"/>
        <v>1.2631077216396568E-2</v>
      </c>
      <c r="O31" s="3"/>
      <c r="P31" s="3"/>
      <c r="Q31" s="3"/>
      <c r="R31" s="3"/>
      <c r="S31" s="3"/>
      <c r="T31" s="3"/>
      <c r="U31" s="3"/>
    </row>
    <row r="32" spans="1:21" ht="14.5" x14ac:dyDescent="0.35">
      <c r="A32" s="2" t="s">
        <v>42</v>
      </c>
      <c r="B32" s="1">
        <v>27358</v>
      </c>
      <c r="C32" s="1">
        <v>13411</v>
      </c>
      <c r="D32" s="1">
        <v>4895</v>
      </c>
      <c r="E32" s="1">
        <v>7697</v>
      </c>
      <c r="F32" s="1">
        <v>31</v>
      </c>
      <c r="G32" s="1">
        <v>1325</v>
      </c>
      <c r="H32" s="1" t="s">
        <v>22</v>
      </c>
      <c r="J32" s="3">
        <f t="shared" si="1"/>
        <v>0.49020396227794427</v>
      </c>
      <c r="K32" s="3">
        <f t="shared" si="1"/>
        <v>0.17892389794575628</v>
      </c>
      <c r="L32" s="4">
        <f t="shared" si="1"/>
        <v>0.2813436654726223</v>
      </c>
      <c r="M32" s="4">
        <f t="shared" si="2"/>
        <v>1.1331237663571899E-3</v>
      </c>
      <c r="N32" s="4">
        <f t="shared" si="2"/>
        <v>4.843190291687989E-2</v>
      </c>
      <c r="O32" s="3"/>
      <c r="P32" s="3"/>
      <c r="Q32" s="3"/>
      <c r="R32" s="3"/>
      <c r="S32" s="3"/>
      <c r="T32" s="3"/>
      <c r="U32" s="3"/>
    </row>
    <row r="33" spans="1:21" ht="14.5" x14ac:dyDescent="0.35">
      <c r="A33" s="2" t="s">
        <v>43</v>
      </c>
      <c r="B33" s="1">
        <v>3381</v>
      </c>
      <c r="C33" s="1">
        <v>2183</v>
      </c>
      <c r="D33" s="1">
        <v>247</v>
      </c>
      <c r="E33" s="1">
        <v>896</v>
      </c>
      <c r="F33" s="1">
        <v>54</v>
      </c>
      <c r="G33" s="1">
        <v>1</v>
      </c>
      <c r="H33" s="1" t="s">
        <v>21</v>
      </c>
      <c r="J33" s="3">
        <f t="shared" si="1"/>
        <v>0.64566696243714872</v>
      </c>
      <c r="K33" s="3">
        <f t="shared" si="1"/>
        <v>7.3055309080153799E-2</v>
      </c>
      <c r="L33" s="4">
        <f t="shared" si="1"/>
        <v>0.26501035196687373</v>
      </c>
      <c r="M33" s="4">
        <f t="shared" si="2"/>
        <v>1.5971606033717833E-2</v>
      </c>
      <c r="N33" s="4">
        <f t="shared" si="2"/>
        <v>2.9577048210588581E-4</v>
      </c>
      <c r="O33" s="3"/>
      <c r="P33" s="3"/>
      <c r="Q33" s="3"/>
      <c r="R33" s="3"/>
      <c r="S33" s="3"/>
      <c r="T33" s="3"/>
      <c r="U33" s="3"/>
    </row>
    <row r="34" spans="1:21" ht="14.5" x14ac:dyDescent="0.35">
      <c r="A34" s="2" t="s">
        <v>44</v>
      </c>
      <c r="B34" s="1">
        <v>14578</v>
      </c>
      <c r="C34" s="1">
        <v>3535</v>
      </c>
      <c r="D34" s="1">
        <v>2196</v>
      </c>
      <c r="E34" s="1">
        <v>8081</v>
      </c>
      <c r="F34" s="1">
        <v>692</v>
      </c>
      <c r="G34" s="1">
        <v>75</v>
      </c>
      <c r="H34" s="1" t="s">
        <v>22</v>
      </c>
      <c r="J34" s="3">
        <f t="shared" si="1"/>
        <v>0.24248868157497599</v>
      </c>
      <c r="K34" s="3">
        <f t="shared" si="1"/>
        <v>0.15063794759226232</v>
      </c>
      <c r="L34" s="4">
        <f t="shared" si="1"/>
        <v>0.55432844011524218</v>
      </c>
      <c r="M34" s="4">
        <f t="shared" si="2"/>
        <v>4.7468788585539858E-2</v>
      </c>
      <c r="N34" s="4">
        <f t="shared" si="2"/>
        <v>5.1447386472767186E-3</v>
      </c>
      <c r="O34" s="3"/>
      <c r="P34" s="3"/>
      <c r="Q34" s="3"/>
      <c r="R34" s="3"/>
      <c r="S34" s="3"/>
      <c r="T34" s="3"/>
      <c r="U34" s="3"/>
    </row>
    <row r="35" spans="1:21" ht="14.5" x14ac:dyDescent="0.35">
      <c r="A35" s="2" t="s">
        <v>45</v>
      </c>
      <c r="B35" s="1">
        <v>10017</v>
      </c>
      <c r="C35" s="1">
        <v>3880</v>
      </c>
      <c r="D35" s="1">
        <v>154</v>
      </c>
      <c r="E35" s="1">
        <v>5419</v>
      </c>
      <c r="F35" s="1">
        <v>75</v>
      </c>
      <c r="G35" s="1">
        <v>489</v>
      </c>
      <c r="H35" s="1" t="s">
        <v>21</v>
      </c>
      <c r="J35" s="3">
        <f t="shared" si="1"/>
        <v>0.38734151941699113</v>
      </c>
      <c r="K35" s="3"/>
      <c r="L35" s="4">
        <f t="shared" si="1"/>
        <v>0.54098033343316365</v>
      </c>
      <c r="M35" s="4">
        <f t="shared" si="2"/>
        <v>7.4872716382150348E-3</v>
      </c>
      <c r="N35" s="4">
        <f t="shared" si="2"/>
        <v>4.8817011081162022E-2</v>
      </c>
      <c r="O35" s="3"/>
      <c r="P35" s="3"/>
      <c r="Q35" s="3"/>
      <c r="R35" s="3"/>
      <c r="S35" s="3"/>
      <c r="T35" s="3"/>
      <c r="U35" s="3"/>
    </row>
    <row r="36" spans="1:21" ht="14.5" x14ac:dyDescent="0.35">
      <c r="A36" s="2" t="s">
        <v>46</v>
      </c>
      <c r="B36" s="1">
        <v>28601</v>
      </c>
      <c r="C36" s="1">
        <v>9025</v>
      </c>
      <c r="D36" s="1">
        <v>1266</v>
      </c>
      <c r="E36" s="1">
        <v>17726</v>
      </c>
      <c r="F36" s="1">
        <v>28</v>
      </c>
      <c r="G36" s="1">
        <v>557</v>
      </c>
      <c r="H36" s="1" t="s">
        <v>22</v>
      </c>
      <c r="J36" s="3">
        <f t="shared" si="1"/>
        <v>0.31554840739834272</v>
      </c>
      <c r="K36" s="3">
        <f t="shared" si="1"/>
        <v>4.4264186566903257E-2</v>
      </c>
      <c r="L36" s="4">
        <f t="shared" si="1"/>
        <v>0.61976853956155376</v>
      </c>
      <c r="M36" s="4">
        <f t="shared" si="2"/>
        <v>9.7898674871507978E-4</v>
      </c>
      <c r="N36" s="4">
        <f t="shared" si="2"/>
        <v>1.9474843536939269E-2</v>
      </c>
      <c r="O36" s="3"/>
      <c r="P36" s="3"/>
      <c r="Q36" s="3"/>
      <c r="R36" s="3"/>
      <c r="S36" s="3"/>
      <c r="T36" s="3"/>
      <c r="U36" s="3"/>
    </row>
    <row r="37" spans="1:21" ht="14.5" x14ac:dyDescent="0.35">
      <c r="A37" s="2" t="s">
        <v>47</v>
      </c>
      <c r="B37" s="1">
        <v>312326</v>
      </c>
      <c r="C37" s="1">
        <v>101459</v>
      </c>
      <c r="D37" s="1">
        <v>31625</v>
      </c>
      <c r="E37" s="1">
        <v>168260</v>
      </c>
      <c r="F37" s="1">
        <v>2236</v>
      </c>
      <c r="G37" s="1">
        <v>8747</v>
      </c>
      <c r="H37" s="1" t="s">
        <v>22</v>
      </c>
      <c r="J37" s="3">
        <f t="shared" si="1"/>
        <v>0.32484967629976369</v>
      </c>
      <c r="K37" s="3">
        <f t="shared" si="1"/>
        <v>0.10125637955213462</v>
      </c>
      <c r="L37" s="4">
        <f t="shared" si="1"/>
        <v>0.53873196595864581</v>
      </c>
      <c r="M37" s="4">
        <f t="shared" si="2"/>
        <v>7.1591862348955896E-3</v>
      </c>
      <c r="N37" s="4">
        <f t="shared" si="2"/>
        <v>2.8005993737312936E-2</v>
      </c>
      <c r="O37" s="3"/>
      <c r="P37" s="3"/>
      <c r="Q37" s="3"/>
      <c r="R37" s="3"/>
      <c r="S37" s="3"/>
      <c r="T37" s="3"/>
      <c r="U37" s="3"/>
    </row>
    <row r="38" spans="1:21" ht="14.5" x14ac:dyDescent="0.35">
      <c r="A38" s="2" t="s">
        <v>48</v>
      </c>
      <c r="B38" s="1">
        <v>43824</v>
      </c>
      <c r="C38" s="1">
        <v>18488</v>
      </c>
      <c r="D38" s="1">
        <v>6101</v>
      </c>
      <c r="E38" s="1">
        <v>18420</v>
      </c>
      <c r="F38" s="1">
        <v>654</v>
      </c>
      <c r="G38" s="1">
        <v>161</v>
      </c>
      <c r="H38" s="1" t="s">
        <v>22</v>
      </c>
      <c r="J38" s="3">
        <f t="shared" si="1"/>
        <v>0.42186929536327128</v>
      </c>
      <c r="K38" s="3">
        <f t="shared" si="1"/>
        <v>0.13921595472800291</v>
      </c>
      <c r="L38" s="4">
        <f t="shared" si="1"/>
        <v>0.42031763417305584</v>
      </c>
      <c r="M38" s="4">
        <f t="shared" si="2"/>
        <v>1.4923329682365826E-2</v>
      </c>
      <c r="N38" s="4">
        <f t="shared" si="2"/>
        <v>3.6737860533041255E-3</v>
      </c>
      <c r="O38" s="3"/>
      <c r="P38" s="3"/>
      <c r="Q38" s="3"/>
      <c r="R38" s="3"/>
      <c r="S38" s="3"/>
      <c r="T38" s="3"/>
      <c r="U38" s="3"/>
    </row>
    <row r="39" spans="1:21" ht="14.5" x14ac:dyDescent="0.35">
      <c r="A39" s="2" t="s">
        <v>49</v>
      </c>
      <c r="B39" s="1">
        <v>2226</v>
      </c>
      <c r="C39" s="1">
        <v>779</v>
      </c>
      <c r="D39" s="1">
        <v>12</v>
      </c>
      <c r="E39" s="1">
        <v>1436</v>
      </c>
      <c r="F39" s="1" t="s">
        <v>21</v>
      </c>
      <c r="G39" s="1" t="s">
        <v>21</v>
      </c>
      <c r="H39" s="1" t="s">
        <v>21</v>
      </c>
      <c r="J39" s="3">
        <f t="shared" si="1"/>
        <v>0.3499550763701707</v>
      </c>
      <c r="K39" s="3">
        <f t="shared" si="1"/>
        <v>5.3908355795148251E-3</v>
      </c>
      <c r="L39" s="4">
        <f t="shared" si="1"/>
        <v>0.6451033243486074</v>
      </c>
      <c r="M39" s="4">
        <v>0</v>
      </c>
      <c r="N39" s="4">
        <v>0</v>
      </c>
      <c r="O39" s="3"/>
      <c r="P39" s="3"/>
      <c r="Q39" s="3"/>
      <c r="R39" s="3"/>
      <c r="S39" s="3"/>
      <c r="T39" s="3"/>
      <c r="U39" s="3"/>
    </row>
    <row r="40" spans="1:21" ht="14.5" x14ac:dyDescent="0.35">
      <c r="A40" s="2" t="s">
        <v>50</v>
      </c>
      <c r="B40" s="1">
        <v>1154</v>
      </c>
      <c r="C40" s="1">
        <v>260</v>
      </c>
      <c r="D40" s="1">
        <v>17</v>
      </c>
      <c r="E40" s="1">
        <v>857</v>
      </c>
      <c r="F40" s="1">
        <v>19</v>
      </c>
      <c r="G40" s="1">
        <v>1</v>
      </c>
      <c r="H40" s="1" t="s">
        <v>21</v>
      </c>
      <c r="J40" s="3">
        <f t="shared" si="1"/>
        <v>0.22530329289428075</v>
      </c>
      <c r="K40" s="3">
        <f t="shared" si="1"/>
        <v>1.4731369150779897E-2</v>
      </c>
      <c r="L40" s="4">
        <f t="shared" si="1"/>
        <v>0.74263431542461</v>
      </c>
      <c r="M40" s="4">
        <f t="shared" si="2"/>
        <v>1.6464471403812825E-2</v>
      </c>
      <c r="N40" s="4">
        <f t="shared" si="2"/>
        <v>8.6655112651646442E-4</v>
      </c>
      <c r="O40" s="3"/>
      <c r="P40" s="3"/>
      <c r="Q40" s="3"/>
      <c r="R40" s="3"/>
      <c r="S40" s="3"/>
      <c r="T40" s="3"/>
      <c r="U40" s="3"/>
    </row>
    <row r="41" spans="1:21" ht="14.5" x14ac:dyDescent="0.35">
      <c r="A41" s="2" t="s">
        <v>51</v>
      </c>
      <c r="B41" s="1">
        <v>33363</v>
      </c>
      <c r="C41" s="1">
        <v>11692</v>
      </c>
      <c r="D41" s="1">
        <v>4480</v>
      </c>
      <c r="E41" s="1">
        <v>16858</v>
      </c>
      <c r="F41" s="1">
        <v>28</v>
      </c>
      <c r="G41" s="1">
        <v>306</v>
      </c>
      <c r="H41" s="1" t="s">
        <v>22</v>
      </c>
      <c r="J41" s="3">
        <f t="shared" si="1"/>
        <v>0.35044810118994096</v>
      </c>
      <c r="K41" s="3">
        <f t="shared" si="1"/>
        <v>0.13428049036357642</v>
      </c>
      <c r="L41" s="4">
        <f t="shared" si="1"/>
        <v>0.50529029164044004</v>
      </c>
      <c r="M41" s="4">
        <f t="shared" si="2"/>
        <v>8.3925306477235261E-4</v>
      </c>
      <c r="N41" s="4">
        <f t="shared" si="2"/>
        <v>9.1718370650121384E-3</v>
      </c>
      <c r="O41" s="3"/>
      <c r="P41" s="3"/>
      <c r="Q41" s="3"/>
      <c r="R41" s="3"/>
      <c r="S41" s="3"/>
      <c r="T41" s="3"/>
      <c r="U41" s="3"/>
    </row>
    <row r="42" spans="1:21" ht="14.5" x14ac:dyDescent="0.35">
      <c r="A42" s="2" t="s">
        <v>52</v>
      </c>
      <c r="B42" s="1">
        <v>7147</v>
      </c>
      <c r="C42" s="1">
        <v>3920</v>
      </c>
      <c r="D42" s="1">
        <v>664</v>
      </c>
      <c r="E42" s="1">
        <v>2429</v>
      </c>
      <c r="F42" s="1">
        <v>56</v>
      </c>
      <c r="G42" s="1">
        <v>79</v>
      </c>
      <c r="H42" s="1" t="s">
        <v>22</v>
      </c>
      <c r="J42" s="3">
        <f t="shared" si="1"/>
        <v>0.54848188050930458</v>
      </c>
      <c r="K42" s="3">
        <f t="shared" si="1"/>
        <v>9.2906114453616906E-2</v>
      </c>
      <c r="L42" s="4">
        <f t="shared" si="1"/>
        <v>0.33986287952987265</v>
      </c>
      <c r="M42" s="4">
        <f t="shared" si="2"/>
        <v>7.8354554358472089E-3</v>
      </c>
      <c r="N42" s="4">
        <f t="shared" si="2"/>
        <v>1.1053588918427313E-2</v>
      </c>
      <c r="O42" s="3"/>
      <c r="P42" s="3"/>
      <c r="Q42" s="3"/>
      <c r="R42" s="3"/>
      <c r="S42" s="3"/>
      <c r="T42" s="3"/>
      <c r="U42" s="3"/>
    </row>
    <row r="43" spans="1:21" ht="14.5" x14ac:dyDescent="0.35">
      <c r="A43" s="2" t="s">
        <v>53</v>
      </c>
      <c r="B43" s="1">
        <v>17019</v>
      </c>
      <c r="C43" s="1">
        <v>5296</v>
      </c>
      <c r="D43" s="1">
        <v>954</v>
      </c>
      <c r="E43" s="1">
        <v>10434</v>
      </c>
      <c r="F43" s="1">
        <v>153</v>
      </c>
      <c r="G43" s="1">
        <v>181</v>
      </c>
      <c r="H43" s="1" t="s">
        <v>21</v>
      </c>
      <c r="J43" s="3">
        <f t="shared" si="1"/>
        <v>0.31118162054174747</v>
      </c>
      <c r="K43" s="3">
        <f t="shared" si="1"/>
        <v>5.6054997355896349E-2</v>
      </c>
      <c r="L43" s="4">
        <f t="shared" si="1"/>
        <v>0.61307949938304251</v>
      </c>
      <c r="M43" s="4">
        <f t="shared" si="2"/>
        <v>8.9899524061343213E-3</v>
      </c>
      <c r="N43" s="4">
        <f t="shared" si="2"/>
        <v>1.0635172454315766E-2</v>
      </c>
      <c r="O43" s="3"/>
      <c r="P43" s="3"/>
      <c r="Q43" s="3"/>
      <c r="R43" s="3"/>
      <c r="S43" s="3"/>
      <c r="T43" s="3"/>
      <c r="U43" s="3"/>
    </row>
    <row r="44" spans="1:21" ht="14.5" x14ac:dyDescent="0.35">
      <c r="A44" s="2" t="s">
        <v>54</v>
      </c>
      <c r="B44" s="1">
        <v>18253</v>
      </c>
      <c r="C44" s="1">
        <v>5081</v>
      </c>
      <c r="D44" s="1">
        <v>8540</v>
      </c>
      <c r="E44" s="1">
        <v>3241</v>
      </c>
      <c r="F44" s="1">
        <v>1276</v>
      </c>
      <c r="G44" s="1">
        <v>117</v>
      </c>
      <c r="H44" s="1" t="s">
        <v>22</v>
      </c>
      <c r="J44" s="3">
        <f t="shared" si="1"/>
        <v>0.27836520024105627</v>
      </c>
      <c r="K44" s="3">
        <f t="shared" si="1"/>
        <v>0.46786829562263738</v>
      </c>
      <c r="L44" s="4">
        <f t="shared" si="1"/>
        <v>0.17755985317482056</v>
      </c>
      <c r="M44" s="4">
        <f t="shared" si="2"/>
        <v>6.9906316769846058E-2</v>
      </c>
      <c r="N44" s="4">
        <f t="shared" si="2"/>
        <v>6.4099052210595522E-3</v>
      </c>
      <c r="O44" s="3"/>
      <c r="P44" s="3"/>
      <c r="Q44" s="3"/>
      <c r="R44" s="3"/>
      <c r="S44" s="3"/>
      <c r="T44" s="3"/>
      <c r="U44" s="3"/>
    </row>
    <row r="45" spans="1:21" ht="14.5" x14ac:dyDescent="0.35">
      <c r="A45" s="2" t="s">
        <v>55</v>
      </c>
      <c r="B45" s="1">
        <v>8754</v>
      </c>
      <c r="C45" s="1">
        <v>1533</v>
      </c>
      <c r="D45" s="1">
        <v>685</v>
      </c>
      <c r="E45" s="1">
        <v>6353</v>
      </c>
      <c r="F45" s="1">
        <v>135</v>
      </c>
      <c r="G45" s="1">
        <v>48</v>
      </c>
      <c r="H45" s="1" t="s">
        <v>21</v>
      </c>
      <c r="J45" s="3">
        <f t="shared" si="1"/>
        <v>0.17511994516792323</v>
      </c>
      <c r="K45" s="3">
        <f t="shared" si="1"/>
        <v>7.8249942883253376E-2</v>
      </c>
      <c r="L45" s="4">
        <f t="shared" si="1"/>
        <v>0.72572538268220244</v>
      </c>
      <c r="M45" s="4">
        <f t="shared" si="2"/>
        <v>1.5421521590130226E-2</v>
      </c>
      <c r="N45" s="4">
        <f t="shared" si="2"/>
        <v>5.4832076764907475E-3</v>
      </c>
      <c r="O45" s="3"/>
      <c r="P45" s="3"/>
      <c r="Q45" s="3"/>
      <c r="R45" s="3"/>
      <c r="S45" s="3"/>
      <c r="T45" s="3"/>
      <c r="U45" s="3"/>
    </row>
    <row r="46" spans="1:21" ht="14.5" x14ac:dyDescent="0.35">
      <c r="A46" s="2" t="s">
        <v>56</v>
      </c>
      <c r="B46" s="1">
        <v>22191</v>
      </c>
      <c r="C46" s="1">
        <v>2296</v>
      </c>
      <c r="D46" s="1">
        <v>1819</v>
      </c>
      <c r="E46" s="1">
        <v>17524</v>
      </c>
      <c r="F46" s="1">
        <v>408</v>
      </c>
      <c r="G46" s="1">
        <v>143</v>
      </c>
      <c r="H46" s="1" t="s">
        <v>22</v>
      </c>
      <c r="J46" s="3">
        <f t="shared" si="1"/>
        <v>0.10346536884322473</v>
      </c>
      <c r="K46" s="3">
        <f t="shared" si="1"/>
        <v>8.197016808616106E-2</v>
      </c>
      <c r="L46" s="4">
        <f t="shared" si="1"/>
        <v>0.78968951376684238</v>
      </c>
      <c r="M46" s="4">
        <f t="shared" si="2"/>
        <v>1.8385832094092201E-2</v>
      </c>
      <c r="N46" s="4">
        <f t="shared" si="2"/>
        <v>6.4440538957234918E-3</v>
      </c>
      <c r="O46" s="3"/>
      <c r="P46" s="3"/>
      <c r="Q46" s="3"/>
      <c r="R46" s="3"/>
      <c r="S46" s="3"/>
      <c r="T46" s="3"/>
      <c r="U46" s="3"/>
    </row>
    <row r="47" spans="1:21" ht="14.5" x14ac:dyDescent="0.35">
      <c r="A47" s="2" t="s">
        <v>57</v>
      </c>
      <c r="B47" s="1">
        <v>1425</v>
      </c>
      <c r="C47" s="1">
        <v>1017</v>
      </c>
      <c r="D47" s="1">
        <v>385</v>
      </c>
      <c r="E47" s="1">
        <v>16</v>
      </c>
      <c r="F47" s="1">
        <v>3</v>
      </c>
      <c r="G47" s="1">
        <v>4</v>
      </c>
      <c r="H47" s="1" t="s">
        <v>21</v>
      </c>
      <c r="J47" s="3">
        <f t="shared" si="1"/>
        <v>0.71368421052631581</v>
      </c>
      <c r="K47" s="3">
        <f t="shared" si="1"/>
        <v>0.27017543859649124</v>
      </c>
      <c r="L47" s="4">
        <f t="shared" si="1"/>
        <v>1.1228070175438596E-2</v>
      </c>
      <c r="M47" s="4">
        <f t="shared" si="2"/>
        <v>2.1052631578947368E-3</v>
      </c>
      <c r="N47" s="4">
        <f t="shared" si="2"/>
        <v>2.8070175438596489E-3</v>
      </c>
      <c r="O47" s="3"/>
      <c r="P47" s="3"/>
      <c r="Q47" s="3"/>
      <c r="R47" s="3"/>
      <c r="S47" s="3"/>
      <c r="T47" s="3"/>
      <c r="U47" s="3"/>
    </row>
    <row r="48" spans="1:21" ht="14.5" x14ac:dyDescent="0.35">
      <c r="A48" s="2" t="s">
        <v>58</v>
      </c>
      <c r="B48" s="1">
        <v>5017</v>
      </c>
      <c r="C48" s="1">
        <v>2121</v>
      </c>
      <c r="D48" s="1">
        <v>598</v>
      </c>
      <c r="E48" s="1">
        <v>1256</v>
      </c>
      <c r="F48" s="1">
        <v>508</v>
      </c>
      <c r="G48" s="1">
        <v>534</v>
      </c>
      <c r="H48" s="1" t="s">
        <v>21</v>
      </c>
      <c r="J48" s="3">
        <f t="shared" si="1"/>
        <v>0.42276260713573849</v>
      </c>
      <c r="K48" s="3">
        <f t="shared" si="1"/>
        <v>0.11919473789117002</v>
      </c>
      <c r="L48" s="4">
        <f t="shared" si="1"/>
        <v>0.2503488140322902</v>
      </c>
      <c r="M48" s="4">
        <f t="shared" si="2"/>
        <v>0.10125573051624477</v>
      </c>
      <c r="N48" s="4">
        <f t="shared" si="2"/>
        <v>0.1064381104245565</v>
      </c>
      <c r="O48" s="3"/>
      <c r="P48" s="3"/>
      <c r="Q48" s="3"/>
      <c r="R48" s="3"/>
      <c r="S48" s="3"/>
      <c r="T48" s="3"/>
      <c r="U48" s="3"/>
    </row>
    <row r="49" spans="1:21" ht="14.5" x14ac:dyDescent="0.35">
      <c r="A49" s="2" t="s">
        <v>59</v>
      </c>
      <c r="B49" s="1">
        <v>7847</v>
      </c>
      <c r="C49" s="1">
        <v>1955</v>
      </c>
      <c r="D49" s="1">
        <v>318</v>
      </c>
      <c r="E49" s="1">
        <v>5368</v>
      </c>
      <c r="F49" s="1">
        <v>79</v>
      </c>
      <c r="G49" s="1">
        <v>128</v>
      </c>
      <c r="H49" s="1" t="s">
        <v>21</v>
      </c>
      <c r="J49" s="3">
        <f t="shared" si="1"/>
        <v>0.24913979864916527</v>
      </c>
      <c r="K49" s="3">
        <f t="shared" si="1"/>
        <v>4.052504141710208E-2</v>
      </c>
      <c r="L49" s="4">
        <f t="shared" ref="L49:M63" si="4">E49/$B49</f>
        <v>0.6840830890786288</v>
      </c>
      <c r="M49" s="4">
        <f t="shared" si="2"/>
        <v>1.0067541735695171E-2</v>
      </c>
      <c r="N49" s="4">
        <f t="shared" si="2"/>
        <v>1.6311966356569389E-2</v>
      </c>
      <c r="O49" s="3"/>
      <c r="P49" s="3"/>
      <c r="Q49" s="3"/>
      <c r="R49" s="3"/>
      <c r="S49" s="3"/>
      <c r="T49" s="3"/>
      <c r="U49" s="3"/>
    </row>
    <row r="50" spans="1:21" ht="14.5" x14ac:dyDescent="0.35">
      <c r="A50" s="2" t="s">
        <v>60</v>
      </c>
      <c r="B50" s="1">
        <v>3654</v>
      </c>
      <c r="C50" s="1">
        <v>1060</v>
      </c>
      <c r="D50" s="1">
        <v>496</v>
      </c>
      <c r="E50" s="1">
        <v>1974</v>
      </c>
      <c r="F50" s="1" t="s">
        <v>22</v>
      </c>
      <c r="G50" s="1">
        <v>124</v>
      </c>
      <c r="H50" s="1" t="s">
        <v>22</v>
      </c>
      <c r="J50" s="3">
        <f t="shared" si="1"/>
        <v>0.29009304871373837</v>
      </c>
      <c r="K50" s="3">
        <f t="shared" si="1"/>
        <v>0.13574165298303228</v>
      </c>
      <c r="L50" s="4">
        <f t="shared" si="4"/>
        <v>0.54022988505747127</v>
      </c>
      <c r="M50" s="4">
        <v>0</v>
      </c>
      <c r="N50" s="4">
        <f t="shared" si="2"/>
        <v>3.3935413245758071E-2</v>
      </c>
      <c r="O50" s="3"/>
      <c r="P50" s="3"/>
      <c r="Q50" s="3"/>
      <c r="R50" s="3"/>
      <c r="S50" s="3"/>
      <c r="T50" s="3"/>
      <c r="U50" s="3"/>
    </row>
    <row r="51" spans="1:21" ht="14.5" x14ac:dyDescent="0.35">
      <c r="A51" s="2" t="s">
        <v>61</v>
      </c>
      <c r="B51" s="1">
        <v>3169</v>
      </c>
      <c r="C51" s="1">
        <v>1263</v>
      </c>
      <c r="D51" s="1">
        <v>95</v>
      </c>
      <c r="E51" s="1">
        <v>1774</v>
      </c>
      <c r="F51" s="1">
        <v>4</v>
      </c>
      <c r="G51" s="1">
        <v>33</v>
      </c>
      <c r="H51" s="1" t="s">
        <v>21</v>
      </c>
      <c r="J51" s="3">
        <f t="shared" si="1"/>
        <v>0.39854843799305772</v>
      </c>
      <c r="K51" s="3">
        <f t="shared" si="1"/>
        <v>2.9977911012937834E-2</v>
      </c>
      <c r="L51" s="4">
        <f t="shared" si="4"/>
        <v>0.55979804354686025</v>
      </c>
      <c r="M51" s="4">
        <f t="shared" si="2"/>
        <v>1.2622278321236984E-3</v>
      </c>
      <c r="N51" s="4">
        <f t="shared" si="2"/>
        <v>1.0413379615020511E-2</v>
      </c>
      <c r="O51" s="3"/>
      <c r="P51" s="3"/>
      <c r="Q51" s="3"/>
      <c r="R51" s="3"/>
      <c r="S51" s="3"/>
      <c r="T51" s="3"/>
      <c r="U51" s="3"/>
    </row>
    <row r="52" spans="1:21" ht="14.5" x14ac:dyDescent="0.35">
      <c r="A52" s="2" t="s">
        <v>62</v>
      </c>
      <c r="B52" s="1">
        <v>41658</v>
      </c>
      <c r="C52" s="1">
        <v>22544</v>
      </c>
      <c r="D52" s="1">
        <v>592</v>
      </c>
      <c r="E52" s="1">
        <v>18416</v>
      </c>
      <c r="F52" s="1" t="s">
        <v>22</v>
      </c>
      <c r="G52" s="1">
        <v>105</v>
      </c>
      <c r="H52" s="1" t="s">
        <v>21</v>
      </c>
      <c r="J52" s="3">
        <f t="shared" si="1"/>
        <v>0.54116856306111671</v>
      </c>
      <c r="K52" s="3">
        <f t="shared" si="1"/>
        <v>1.4210955878822795E-2</v>
      </c>
      <c r="L52" s="4">
        <f t="shared" si="4"/>
        <v>0.44207595179797399</v>
      </c>
      <c r="M52" s="4">
        <v>0</v>
      </c>
      <c r="N52" s="4">
        <f t="shared" si="2"/>
        <v>2.520524269047962E-3</v>
      </c>
      <c r="O52" s="3"/>
      <c r="P52" s="3"/>
      <c r="Q52" s="3"/>
      <c r="R52" s="3"/>
      <c r="S52" s="3"/>
      <c r="T52" s="3"/>
      <c r="U52" s="3"/>
    </row>
    <row r="53" spans="1:21" ht="14.5" x14ac:dyDescent="0.35">
      <c r="A53" s="2" t="s">
        <v>63</v>
      </c>
      <c r="B53" s="1">
        <v>7558</v>
      </c>
      <c r="C53" s="1">
        <v>4679</v>
      </c>
      <c r="D53" s="1">
        <v>950</v>
      </c>
      <c r="E53" s="1">
        <v>1819</v>
      </c>
      <c r="F53" s="1" t="s">
        <v>22</v>
      </c>
      <c r="G53" s="1">
        <v>110</v>
      </c>
      <c r="H53" s="1" t="s">
        <v>21</v>
      </c>
      <c r="J53" s="3">
        <f t="shared" si="1"/>
        <v>0.61907912146070387</v>
      </c>
      <c r="K53" s="3">
        <f t="shared" si="1"/>
        <v>0.12569462820852076</v>
      </c>
      <c r="L53" s="4">
        <f t="shared" si="4"/>
        <v>0.2406721354855782</v>
      </c>
      <c r="M53" s="4">
        <v>0</v>
      </c>
      <c r="N53" s="4">
        <f t="shared" si="2"/>
        <v>1.4554114845197141E-2</v>
      </c>
      <c r="O53" s="3"/>
      <c r="P53" s="3"/>
      <c r="Q53" s="3"/>
      <c r="R53" s="3"/>
      <c r="S53" s="3"/>
      <c r="T53" s="3"/>
      <c r="U53" s="3"/>
    </row>
    <row r="54" spans="1:21" ht="14.5" x14ac:dyDescent="0.35">
      <c r="A54" s="2" t="s">
        <v>64</v>
      </c>
      <c r="B54" s="1">
        <v>265977</v>
      </c>
      <c r="C54" s="1">
        <v>90798</v>
      </c>
      <c r="D54" s="1">
        <v>36474</v>
      </c>
      <c r="E54" s="1">
        <v>121999</v>
      </c>
      <c r="F54" s="1">
        <v>687</v>
      </c>
      <c r="G54" s="1">
        <v>15941</v>
      </c>
      <c r="H54" s="1">
        <v>78</v>
      </c>
      <c r="J54" s="3">
        <f t="shared" si="1"/>
        <v>0.34137538208190932</v>
      </c>
      <c r="K54" s="3">
        <f t="shared" si="1"/>
        <v>0.13713215804374063</v>
      </c>
      <c r="L54" s="4">
        <f t="shared" si="4"/>
        <v>0.45868251766130153</v>
      </c>
      <c r="M54" s="4">
        <f t="shared" si="2"/>
        <v>2.5829301029788288E-3</v>
      </c>
      <c r="N54" s="4">
        <f t="shared" si="2"/>
        <v>5.9933753670430148E-2</v>
      </c>
      <c r="O54" s="3">
        <f>N54/B54</f>
        <v>2.2533434721960977E-7</v>
      </c>
      <c r="P54" s="3"/>
      <c r="Q54" s="3"/>
      <c r="R54" s="3"/>
      <c r="S54" s="3"/>
      <c r="T54" s="3"/>
      <c r="U54" s="3"/>
    </row>
    <row r="55" spans="1:21" ht="14.5" x14ac:dyDescent="0.35">
      <c r="A55" s="2" t="s">
        <v>65</v>
      </c>
      <c r="B55" s="1">
        <v>443</v>
      </c>
      <c r="C55" s="1">
        <v>196</v>
      </c>
      <c r="D55" s="1">
        <v>33</v>
      </c>
      <c r="E55" s="1">
        <v>153</v>
      </c>
      <c r="F55" s="1" t="s">
        <v>22</v>
      </c>
      <c r="G55" s="1">
        <v>61</v>
      </c>
      <c r="H55" s="1" t="s">
        <v>21</v>
      </c>
      <c r="J55" s="3">
        <f t="shared" si="1"/>
        <v>0.44243792325056436</v>
      </c>
      <c r="K55" s="3">
        <f t="shared" si="1"/>
        <v>7.4492099322799099E-2</v>
      </c>
      <c r="L55" s="4">
        <f t="shared" si="4"/>
        <v>0.34537246049661402</v>
      </c>
      <c r="M55" s="4">
        <v>0</v>
      </c>
      <c r="N55" s="4">
        <f t="shared" si="2"/>
        <v>0.13769751693002258</v>
      </c>
      <c r="O55" s="3"/>
      <c r="P55" s="3"/>
      <c r="Q55" s="3"/>
      <c r="R55" s="3"/>
      <c r="S55" s="3"/>
      <c r="T55" s="3"/>
      <c r="U55" s="3"/>
    </row>
    <row r="56" spans="1:21" ht="14.5" x14ac:dyDescent="0.35">
      <c r="A56" s="2" t="s">
        <v>66</v>
      </c>
      <c r="B56" s="1">
        <v>14375</v>
      </c>
      <c r="C56" s="1">
        <v>4036</v>
      </c>
      <c r="D56" s="1">
        <v>688</v>
      </c>
      <c r="E56" s="1">
        <v>9109</v>
      </c>
      <c r="F56" s="1">
        <v>39</v>
      </c>
      <c r="G56" s="1">
        <v>502</v>
      </c>
      <c r="H56" s="1" t="s">
        <v>21</v>
      </c>
      <c r="J56" s="3">
        <f t="shared" si="1"/>
        <v>0.28076521739130433</v>
      </c>
      <c r="K56" s="3">
        <f t="shared" si="1"/>
        <v>4.7860869565217394E-2</v>
      </c>
      <c r="L56" s="4">
        <f t="shared" si="4"/>
        <v>0.63366956521739126</v>
      </c>
      <c r="M56" s="4">
        <f t="shared" si="2"/>
        <v>2.7130434782608698E-3</v>
      </c>
      <c r="N56" s="4">
        <f t="shared" si="2"/>
        <v>3.4921739130434781E-2</v>
      </c>
      <c r="O56" s="3"/>
      <c r="P56" s="3"/>
      <c r="Q56" s="3"/>
      <c r="R56" s="3"/>
      <c r="S56" s="3"/>
      <c r="T56" s="3"/>
      <c r="U56" s="3"/>
    </row>
    <row r="57" spans="1:21" ht="14.5" x14ac:dyDescent="0.35">
      <c r="A57" s="2" t="s">
        <v>67</v>
      </c>
      <c r="B57" s="1">
        <v>29322</v>
      </c>
      <c r="C57" s="1">
        <v>8274</v>
      </c>
      <c r="D57" s="1">
        <v>2668</v>
      </c>
      <c r="E57" s="1">
        <v>16831</v>
      </c>
      <c r="F57" s="1">
        <v>659</v>
      </c>
      <c r="G57" s="1">
        <v>891</v>
      </c>
      <c r="H57" s="1" t="s">
        <v>21</v>
      </c>
      <c r="J57" s="3">
        <f t="shared" si="1"/>
        <v>0.28217720482913855</v>
      </c>
      <c r="K57" s="3">
        <f t="shared" si="1"/>
        <v>9.0989700566127818E-2</v>
      </c>
      <c r="L57" s="4">
        <f t="shared" si="4"/>
        <v>0.57400586590273517</v>
      </c>
      <c r="M57" s="3">
        <f t="shared" si="1"/>
        <v>2.2474592456176251E-2</v>
      </c>
      <c r="N57" s="4">
        <f t="shared" ref="N57:N63" si="5">G57/$B57</f>
        <v>3.0386740331491711E-2</v>
      </c>
      <c r="O57" s="3"/>
      <c r="P57" s="3"/>
      <c r="Q57" s="3"/>
      <c r="R57" s="3"/>
      <c r="S57" s="3"/>
      <c r="T57" s="3"/>
      <c r="U57" s="3"/>
    </row>
    <row r="58" spans="1:21" ht="14.5" x14ac:dyDescent="0.35">
      <c r="A58" s="2" t="s">
        <v>68</v>
      </c>
      <c r="B58" s="1">
        <v>44796</v>
      </c>
      <c r="C58" s="1">
        <v>11794</v>
      </c>
      <c r="D58" s="1">
        <v>1944</v>
      </c>
      <c r="E58" s="1">
        <v>29312</v>
      </c>
      <c r="F58" s="1">
        <v>92</v>
      </c>
      <c r="G58" s="1">
        <v>1653</v>
      </c>
      <c r="H58" s="1" t="s">
        <v>22</v>
      </c>
      <c r="J58" s="3">
        <f t="shared" si="1"/>
        <v>0.26328243593177963</v>
      </c>
      <c r="K58" s="3">
        <f t="shared" si="1"/>
        <v>4.3396731851058128E-2</v>
      </c>
      <c r="L58" s="4">
        <f t="shared" si="4"/>
        <v>0.65434413786945267</v>
      </c>
      <c r="M58" s="3">
        <f t="shared" si="1"/>
        <v>2.053754799535673E-3</v>
      </c>
      <c r="N58" s="4">
        <f t="shared" si="5"/>
        <v>3.6900616126439863E-2</v>
      </c>
      <c r="O58" s="3"/>
      <c r="P58" s="3"/>
      <c r="Q58" s="3"/>
      <c r="R58" s="3"/>
      <c r="S58" s="3"/>
      <c r="T58" s="3"/>
      <c r="U58" s="3"/>
    </row>
    <row r="59" spans="1:21" ht="14.5" x14ac:dyDescent="0.35">
      <c r="A59" s="2" t="s">
        <v>69</v>
      </c>
      <c r="B59" s="1">
        <v>249453</v>
      </c>
      <c r="C59" s="1">
        <v>57860</v>
      </c>
      <c r="D59" s="1">
        <v>10676</v>
      </c>
      <c r="E59" s="1">
        <v>172880</v>
      </c>
      <c r="F59" s="1">
        <v>22</v>
      </c>
      <c r="G59" s="1">
        <v>8015</v>
      </c>
      <c r="H59" s="1" t="s">
        <v>22</v>
      </c>
      <c r="J59" s="3">
        <f t="shared" si="1"/>
        <v>0.23194750113247786</v>
      </c>
      <c r="K59" s="3">
        <f t="shared" si="1"/>
        <v>4.2797641239031001E-2</v>
      </c>
      <c r="L59" s="4">
        <f t="shared" si="4"/>
        <v>0.69303636356347686</v>
      </c>
      <c r="M59" s="3">
        <f t="shared" si="1"/>
        <v>8.8192966210067628E-5</v>
      </c>
      <c r="N59" s="4">
        <f t="shared" si="5"/>
        <v>3.213030109880418E-2</v>
      </c>
      <c r="O59" s="3"/>
      <c r="P59" s="3"/>
      <c r="Q59" s="3"/>
      <c r="R59" s="3"/>
      <c r="S59" s="3"/>
      <c r="T59" s="3"/>
      <c r="U59" s="3"/>
    </row>
    <row r="60" spans="1:21" ht="14.5" x14ac:dyDescent="0.35">
      <c r="A60" s="2" t="s">
        <v>70</v>
      </c>
      <c r="B60" s="1">
        <v>7390</v>
      </c>
      <c r="C60" s="1">
        <v>2941</v>
      </c>
      <c r="D60" s="1">
        <v>971</v>
      </c>
      <c r="E60" s="1">
        <v>3276</v>
      </c>
      <c r="F60" s="1">
        <v>111</v>
      </c>
      <c r="G60" s="1">
        <v>90</v>
      </c>
      <c r="H60" s="1" t="s">
        <v>21</v>
      </c>
      <c r="J60" s="3">
        <f t="shared" si="1"/>
        <v>0.3979702300405954</v>
      </c>
      <c r="K60" s="3">
        <f t="shared" si="1"/>
        <v>0.13139377537212449</v>
      </c>
      <c r="L60" s="4">
        <f t="shared" si="4"/>
        <v>0.4433017591339648</v>
      </c>
      <c r="M60" s="3">
        <f t="shared" si="1"/>
        <v>1.5020297699594046E-2</v>
      </c>
      <c r="N60" s="4">
        <f t="shared" si="5"/>
        <v>1.2178619756427604E-2</v>
      </c>
      <c r="O60" s="3"/>
      <c r="P60" s="3"/>
      <c r="Q60" s="3"/>
      <c r="R60" s="3"/>
      <c r="S60" s="3"/>
      <c r="T60" s="3"/>
      <c r="U60" s="3"/>
    </row>
    <row r="61" spans="1:21" ht="14.5" x14ac:dyDescent="0.35">
      <c r="A61" s="2" t="s">
        <v>71</v>
      </c>
      <c r="B61" s="1">
        <v>16817</v>
      </c>
      <c r="C61" s="1">
        <v>5488</v>
      </c>
      <c r="D61" s="1">
        <v>2517</v>
      </c>
      <c r="E61" s="1">
        <v>6831</v>
      </c>
      <c r="F61" s="1">
        <v>921</v>
      </c>
      <c r="G61" s="1">
        <v>1060</v>
      </c>
      <c r="H61" s="1" t="s">
        <v>21</v>
      </c>
      <c r="J61" s="3">
        <f t="shared" si="1"/>
        <v>0.32633644526372124</v>
      </c>
      <c r="K61" s="3">
        <f t="shared" si="1"/>
        <v>0.14966997680918118</v>
      </c>
      <c r="L61" s="4">
        <f t="shared" si="4"/>
        <v>0.40619611107807574</v>
      </c>
      <c r="M61" s="3">
        <f t="shared" si="1"/>
        <v>5.4766010584527562E-2</v>
      </c>
      <c r="N61" s="4">
        <f t="shared" si="5"/>
        <v>6.3031456264494259E-2</v>
      </c>
      <c r="O61" s="3"/>
      <c r="P61" s="3"/>
      <c r="Q61" s="3"/>
      <c r="R61" s="3"/>
      <c r="S61" s="3"/>
      <c r="T61" s="3"/>
      <c r="U61" s="3"/>
    </row>
    <row r="62" spans="1:21" ht="14.5" x14ac:dyDescent="0.35">
      <c r="A62" s="2" t="s">
        <v>72</v>
      </c>
      <c r="B62" s="1" t="s">
        <v>22</v>
      </c>
      <c r="C62" s="1" t="s">
        <v>22</v>
      </c>
      <c r="D62" s="1" t="s">
        <v>22</v>
      </c>
      <c r="E62" s="1" t="s">
        <v>22</v>
      </c>
      <c r="F62" s="1" t="s">
        <v>22</v>
      </c>
      <c r="G62" s="1" t="s">
        <v>22</v>
      </c>
      <c r="H62" s="1" t="s">
        <v>21</v>
      </c>
      <c r="J62" s="4"/>
      <c r="K62" s="4"/>
      <c r="L62" s="4"/>
      <c r="M62" s="4"/>
      <c r="N62" s="4"/>
      <c r="O62" s="3"/>
      <c r="P62" s="3"/>
      <c r="Q62" s="3"/>
      <c r="R62" s="3"/>
      <c r="S62" s="3"/>
      <c r="T62" s="3"/>
      <c r="U62" s="3"/>
    </row>
    <row r="63" spans="1:21" ht="14.5" x14ac:dyDescent="0.35">
      <c r="A63" s="2" t="s">
        <v>73</v>
      </c>
      <c r="B63" s="1">
        <v>1853594</v>
      </c>
      <c r="C63" s="1">
        <v>696514</v>
      </c>
      <c r="D63" s="1">
        <v>228122</v>
      </c>
      <c r="E63" s="1">
        <v>775381</v>
      </c>
      <c r="F63" s="1">
        <v>18177</v>
      </c>
      <c r="G63" s="1">
        <v>135399</v>
      </c>
      <c r="H63" s="1" t="s">
        <v>22</v>
      </c>
      <c r="J63" s="4">
        <f t="shared" ref="J62:K64" si="6">C63/$B63</f>
        <v>0.37576405620648318</v>
      </c>
      <c r="K63" s="4">
        <f t="shared" si="6"/>
        <v>0.12307010057218572</v>
      </c>
      <c r="L63" s="4">
        <f t="shared" si="4"/>
        <v>0.41831220860663121</v>
      </c>
      <c r="M63" s="4">
        <f t="shared" si="4"/>
        <v>9.8063545738710858E-3</v>
      </c>
      <c r="N63" s="4">
        <f t="shared" si="5"/>
        <v>7.304674054836173E-2</v>
      </c>
      <c r="O63" s="3"/>
      <c r="P63" s="3"/>
      <c r="Q63" s="3"/>
      <c r="R63" s="3"/>
      <c r="S63" s="3"/>
      <c r="T63" s="3"/>
      <c r="U63" s="3"/>
    </row>
    <row r="64" spans="1:21" ht="14.5" x14ac:dyDescent="0.35">
      <c r="A64" s="2" t="s">
        <v>74</v>
      </c>
      <c r="B64" s="1">
        <v>904357</v>
      </c>
      <c r="C64" s="1">
        <v>472580</v>
      </c>
      <c r="D64" s="1">
        <v>116107</v>
      </c>
      <c r="E64" s="1">
        <v>267099</v>
      </c>
      <c r="F64" s="1">
        <v>9092</v>
      </c>
      <c r="G64" s="1">
        <v>39479</v>
      </c>
      <c r="H64" s="1" t="s">
        <v>22</v>
      </c>
      <c r="J64" s="4">
        <f t="shared" si="6"/>
        <v>0.52255912211659772</v>
      </c>
      <c r="K64" s="3">
        <f t="shared" si="1"/>
        <v>0.12838624569721913</v>
      </c>
      <c r="L64" s="3">
        <f t="shared" si="1"/>
        <v>0.295346859702529</v>
      </c>
      <c r="M64" s="3">
        <f t="shared" si="1"/>
        <v>1.0053551860603721E-2</v>
      </c>
      <c r="N64" s="3">
        <f t="shared" si="1"/>
        <v>4.365422062305041E-2</v>
      </c>
      <c r="O64" s="3"/>
      <c r="P64" s="3"/>
      <c r="Q64" s="3"/>
      <c r="R64" s="3"/>
      <c r="S64" s="3"/>
      <c r="T64" s="3"/>
      <c r="U64" s="3"/>
    </row>
    <row r="65" spans="1:8" ht="14.5" x14ac:dyDescent="0.35">
      <c r="A65" s="5" t="s">
        <v>0</v>
      </c>
      <c r="B65" s="6"/>
      <c r="C65" s="6"/>
      <c r="D65" s="6"/>
      <c r="E65" s="6"/>
      <c r="F65" s="6"/>
      <c r="G65" s="6"/>
      <c r="H65" s="6"/>
    </row>
  </sheetData>
  <mergeCells count="28">
    <mergeCell ref="A65:H65"/>
    <mergeCell ref="A7:H7"/>
    <mergeCell ref="A8:A9"/>
    <mergeCell ref="B8:J8"/>
    <mergeCell ref="B9:B10"/>
    <mergeCell ref="C9:C10"/>
    <mergeCell ref="D9:D10"/>
    <mergeCell ref="E9:E10"/>
    <mergeCell ref="F9:F10"/>
    <mergeCell ref="G9:G10"/>
    <mergeCell ref="H9:H10"/>
    <mergeCell ref="J10:J11"/>
    <mergeCell ref="B2:H2"/>
    <mergeCell ref="B3:H3"/>
    <mergeCell ref="B4:H4"/>
    <mergeCell ref="B5:H5"/>
    <mergeCell ref="B6:H6"/>
    <mergeCell ref="K10:K11"/>
    <mergeCell ref="L10:L11"/>
    <mergeCell ref="M10:M11"/>
    <mergeCell ref="N10:N11"/>
    <mergeCell ref="O10:O11"/>
    <mergeCell ref="U10:U11"/>
    <mergeCell ref="P10:P11"/>
    <mergeCell ref="Q10:Q11"/>
    <mergeCell ref="R10:R11"/>
    <mergeCell ref="S10:S11"/>
    <mergeCell ref="T10:T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גליונות עבודה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internet</cp:lastModifiedBy>
  <dcterms:created xsi:type="dcterms:W3CDTF">2020-07-23T06:16:34Z</dcterms:created>
  <dcterms:modified xsi:type="dcterms:W3CDTF">2021-01-24T09:52:21Z</dcterms:modified>
</cp:coreProperties>
</file>